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C8356312-BE6C-459E-99F9-1C637E067BDA}" xr6:coauthVersionLast="47" xr6:coauthVersionMax="47" xr10:uidLastSave="{00000000-0000-0000-0000-000000000000}"/>
  <bookViews>
    <workbookView xWindow="-120" yWindow="-120" windowWidth="29040" windowHeight="15840" tabRatio="952" firstSheet="1"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C32" i="10" l="1"/>
  <c r="C30" i="10" s="1"/>
  <c r="X39" i="10"/>
  <c r="C58" i="10"/>
  <c r="X58" i="10" s="1"/>
  <c r="D48" i="10"/>
  <c r="C48" i="10"/>
  <c r="X48" i="10" s="1"/>
  <c r="X27" i="10"/>
  <c r="X32" i="10" l="1"/>
  <c r="X30" i="10" s="1"/>
  <c r="C54" i="10"/>
  <c r="X54" i="10" s="1"/>
  <c r="C24" i="10"/>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<sst xmlns="http://schemas.openxmlformats.org/spreadsheetml/2006/main" count="2385" uniqueCount="499">
  <si>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</si>
  <si>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</si>
  <si>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</si>
  <si>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</si>
  <si>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</si>
  <si>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</si>
  <si>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</si>
  <si>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</si>
  <si>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</si>
  <si>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</si>
  <si>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</si>
  <si>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</si>
  <si>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</si>
  <si>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</si>
  <si>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</si>
  <si>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</si>
  <si>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</si>
  <si>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</si>
  <si>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</si>
  <si>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</si>
  <si>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</si>
  <si>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</si>
  <si>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</si>
  <si>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</si>
  <si>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</si>
  <si>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</si>
  <si>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</si>
  <si>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</si>
  <si>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</si>
  <si>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</si>
  <si>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</si>
  <si>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</si>
  <si>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</si>
  <si>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</si>
  <si>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</si>
  <si>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</si>
  <si>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</si>
  <si>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</si>
  <si>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</si>
  <si>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</si>
  <si>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</si>
  <si>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</si>
  <si>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</si>
  <si>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</si>
  <si>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</si>
  <si>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</si>
  <si>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</si>
  <si>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</si>
  <si>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</si>
  <si>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</si>
  <si>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</si>
  <si>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</si>
  <si>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</si>
  <si>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</si>
  <si>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</si>
  <si>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</si>
  <si>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</si>
  <si>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</si>
  <si>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</si>
  <si>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</si>
  <si>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</si>
  <si>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</si>
  <si>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</si>
  <si>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</si>
  <si>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</si>
  <si>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</si>
  <si>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</si>
  <si>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</si>
  <si>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</si>
  <si>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</si>
  <si>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</si>
  <si>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</si>
  <si>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</si>
  <si>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</si>
  <si>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</si>
  <si>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</si>
  <si>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</si>
  <si>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</si>
  <si>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</si>
  <si>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</si>
  <si>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</si>
  <si>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</si>
  <si>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</si>
  <si>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</si>
  <si>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</si>
  <si>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</si>
  <si>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</si>
  <si>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</si>
  <si>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</si>
  <si>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</si>
  <si>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</si>
  <si>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</si>
  <si>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</si>
  <si>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</si>
  <si>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</si>
  <si>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</si>
  <si>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</si>
  <si>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</si>
  <si>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</si>
  <si>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</si>
  <si>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</si>
  <si>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</si>
  <si>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</si>
  <si>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</si>
  <si>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</si>
  <si>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</si>
  <si>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</si>
  <si>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</si>
  <si>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</si>
  <si>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</si>
  <si>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</si>
  <si>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</si>
  <si>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</si>
  <si>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</si>
  <si>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</si>
  <si>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</si>
  <si>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</si>
  <si>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</si>
  <si>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</si>
  <si>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</si>
  <si>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</si>
  <si>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</si>
  <si>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</si>
  <si>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</si>
  <si>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</si>
  <si>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</si>
  <si>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</si>
  <si>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</si>
  <si>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</si>
  <si>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</si>
  <si>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</si>
  <si>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</si>
  <si>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</si>
  <si>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</si>
  <si>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</si>
  <si>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</si>
  <si>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</si>
  <si>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</si>
  <si>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</si>
  <si>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</si>
  <si>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</si>
  <si>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</si>
  <si>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</si>
  <si>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</si>
  <si>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</si>
  <si>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</si>
  <si>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</si>
  <si>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</si>
  <si>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</si>
  <si>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</si>
  <si>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</si>
  <si>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</si>
  <si>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</si>
  <si>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</si>
  <si>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</si>
  <si>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</si>
  <si>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</si>
  <si>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</si>
  <si>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</si>
  <si>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</si>
  <si>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</si>
  <si>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</si>
  <si>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</si>
  <si>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</si>
  <si>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</si>
  <si>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</si>
  <si>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</si>
  <si>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</si>
  <si>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</si>
  <si>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</si>
  <si>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</si>
  <si>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</si>
  <si>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</si>
  <si>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</si>
  <si>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</si>
  <si>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</si>
  <si>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</si>
  <si>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</si>
  <si>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</si>
  <si>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</si>
  <si>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</si>
  <si>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</si>
  <si>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</si>
  <si>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</si>
  <si>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</si>
  <si>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</si>
  <si>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</si>
  <si>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</si>
  <si>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</si>
  <si>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</si>
  <si>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</si>
  <si>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</si>
  <si>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</si>
  <si>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</si>
  <si>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</si>
  <si>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</si>
  <si>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</si>
  <si>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</si>
  <si>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</si>
  <si>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</si>
  <si>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</si>
  <si>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</si>
  <si>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</si>
  <si>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</si>
  <si>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</si>
  <si>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</si>
  <si>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</si>
  <si>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</si>
  <si>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</si>
  <si>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</si>
  <si>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</si>
  <si>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</si>
  <si>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</si>
  <si>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</si>
  <si>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</si>
  <si>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</si>
  <si>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</si>
  <si>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</si>
  <si>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</si>
  <si>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</si>
  <si>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</si>
  <si>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</si>
  <si>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</si>
  <si>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</si>
  <si>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</si>
  <si>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</si>
  <si>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</si>
  <si>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</si>
  <si>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</si>
  <si>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</si>
  <si>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</si>
  <si>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</si>
  <si>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</si>
  <si>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</si>
  <si>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</si>
  <si>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</si>
  <si>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</si>
  <si>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</si>
  <si>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</si>
  <si>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</si>
  <si>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</si>
  <si>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</si>
  <si>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</si>
  <si>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</si>
  <si>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</si>
  <si>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</si>
  <si>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</si>
  <si>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</si>
  <si>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</si>
  <si>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</si>
  <si>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</si>
  <si>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</si>
  <si>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</si>
  <si>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</si>
  <si>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</si>
  <si>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</si>
  <si>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</si>
  <si>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</si>
  <si>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</si>
  <si>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</si>
  <si>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</si>
  <si>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</si>
  <si>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</si>
  <si>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</si>
  <si>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</si>
  <si>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</si>
  <si>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</si>
  <si>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</si>
  <si>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</si>
  <si>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</si>
  <si>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</si>
  <si>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</si>
  <si>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</si>
  <si>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</si>
  <si>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</si>
  <si>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</si>
  <si>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</si>
  <si>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</si>
  <si>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</si>
  <si>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</si>
  <si>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</si>
  <si>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</si>
  <si>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</si>
  <si>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</si>
  <si>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</si>
  <si>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</si>
  <si>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</si>
  <si>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</si>
  <si>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</si>
  <si>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</si>
  <si>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</si>
  <si>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</si>
  <si>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</si>
  <si>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</si>
  <si>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</si>
  <si>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</si>
  <si>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</si>
  <si>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</si>
  <si>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</si>
  <si>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</si>
  <si>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</si>
  <si>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</si>
  <si>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</si>
  <si>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</si>
  <si>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</si>
  <si>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</si>
  <si>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</si>
  <si>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</si>
  <si>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</si>
  <si>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</si>
  <si>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</si>
  <si>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</si>
  <si>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</si>
  <si>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</si>
  <si>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</si>
  <si>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</si>
  <si>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</si>
  <si>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</si>
  <si>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</si>
  <si>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</si>
  <si>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</si>
  <si>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</si>
  <si>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</si>
  <si>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</si>
  <si>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</si>
  <si>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</si>
  <si>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</si>
  <si>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</si>
  <si>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</si>
  <si>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</si>
  <si>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</si>
  <si>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</si>
  <si>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</si>
  <si>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</si>
  <si>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</si>
  <si>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</si>
  <si>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</si>
  <si>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</si>
  <si>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</si>
  <si>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</si>
  <si>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</si>
  <si>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</si>
  <si>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</si>
  <si>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</si>
  <si>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</si>
  <si>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</si>
  <si>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</si>
  <si>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</si>
  <si>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</si>
  <si>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</si>
  <si>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</si>
  <si>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</si>
  <si>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</si>
  <si>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</si>
  <si>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</si>
  <si>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</si>
  <si>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</si>
  <si>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</si>
  <si>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</si>
  <si>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</si>
  <si>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</si>
  <si>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</si>
  <si>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</si>
  <si>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</si>
  <si>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</si>
  <si>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</si>
  <si>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</si>
  <si>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</si>
  <si>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</si>
  <si>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</si>
  <si>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</si>
  <si>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</si>
  <si>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</si>
  <si>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</si>
  <si>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</si>
  <si>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</si>
  <si>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</si>
  <si>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</si>
  <si>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</si>
  <si>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</si>
  <si>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</si>
  <si>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</si>
  <si>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</si>
  <si>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</si>
  <si>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</si>
  <si>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</si>
  <si>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</si>
  <si>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</si>
  <si>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</si>
  <si>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</si>
  <si>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</si>
  <si>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</si>
  <si>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</si>
  <si>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</si>
  <si>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</si>
  <si>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</si>
  <si>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</si>
  <si>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</si>
  <si>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</si>
  <si>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</si>
  <si>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</si>
  <si>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</si>
  <si>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</si>
  <si>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</si>
  <si>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</si>
  <si>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</si>
  <si>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</si>
  <si>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</si>
  <si>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</si>
  <si>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</si>
  <si>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</si>
  <si>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</si>
  <si>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</si>
  <si>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</si>
  <si>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</si>
  <si>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</si>
  <si>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</si>
  <si>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</si>
  <si>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</si>
  <si>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</si>
  <si>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</si>
  <si>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</si>
  <si>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</si>
  <si>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</si>
  <si>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</si>
  <si>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</si>
  <si>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</si>
  <si>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</si>
  <si>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</si>
  <si>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</si>
  <si>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</si>
  <si>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</si>
  <si>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</si>
  <si>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</si>
  <si>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</si>
  <si>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</si>
  <si>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</si>
  <si>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</si>
  <si>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</si>
  <si>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</si>
  <si>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</si>
  <si>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</si>
  <si>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</si>
  <si>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</si>
  <si>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</si>
  <si>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</si>
  <si>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</si>
  <si>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</si>
  <si>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</si>
  <si>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</si>
  <si>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</si>
  <si>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</si>
  <si>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</si>
  <si>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</si>
  <si>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</si>
  <si>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</si>
  <si>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</si>
  <si>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</si>
  <si>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</si>
  <si>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</si>
  <si>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</si>
  <si>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</si>
  <si>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</si>
  <si>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</si>
  <si>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</si>
  <si>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</si>
  <si>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</si>
  <si>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</si>
  <si>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</si>
  <si>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</si>
  <si>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</si>
  <si>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</si>
  <si>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</si>
  <si>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</si>
  <si>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</si>
  <si>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</si>
  <si>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</si>
  <si>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</si>
  <si>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</si>
  <si>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</si>
  <si>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</si>
  <si>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</si>
  <si>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</si>
  <si>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</si>
  <si>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</si>
  <si>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</si>
  <si>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</si>
  <si>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</si>
  <si>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</si>
  <si>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</si>
  <si>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</si>
  <si>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Реконструкция ВЛ-0,4(0,23)кВ в ВЛИ-0,4кВ КТП № 19 ф. "НГЧ" г. Дальнереченск, с. Лазо</t>
  </si>
  <si>
    <t>L_ДЭСК_045</t>
  </si>
  <si>
    <t>2816,47421 тыс.руб.</t>
  </si>
  <si>
    <t>1963</t>
  </si>
  <si>
    <t xml:space="preserve">70                  50               </t>
  </si>
  <si>
    <t>СИП 2 3*70+1*50 1000 м, СИП 2 3*50+1*50 250 м</t>
  </si>
  <si>
    <t>Реконструкция не изолированного провода АС-50 на СИП 2 3*70+1*50 1000 м,                                  СИП 2 3*50+1*50 250 м</t>
  </si>
  <si>
    <t>вли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</si>
</sst>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110" zoomScaleSheetLayoutView="110" workbookViewId="0">
      <selection activeCell="F40" sqref="F4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7" t="s">
        <v>485</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476</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492</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491</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478</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474</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477</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487</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493</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2816,47421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S25" sqref="S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7" t="s">
        <v>485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L_ДЭСК_045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Реконструкция ВЛ-0,4(0,23)кВ в ВЛИ-0,4кВ КТП № 19 ф. "НГЧ" г. Дальнереченск, с. Лазо</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8" t="s">
        <v>7</v>
      </c>
      <c r="B21" s="204" t="s">
        <v>77</v>
      </c>
      <c r="C21" s="205"/>
      <c r="D21" s="204" t="s">
        <v>78</v>
      </c>
      <c r="E21" s="205"/>
      <c r="F21" s="211" t="s">
        <v>67</v>
      </c>
      <c r="G21" s="212"/>
      <c r="H21" s="212"/>
      <c r="I21" s="213"/>
      <c r="J21" s="208" t="s">
        <v>79</v>
      </c>
      <c r="K21" s="204" t="s">
        <v>80</v>
      </c>
      <c r="L21" s="205"/>
      <c r="M21" s="204" t="s">
        <v>81</v>
      </c>
      <c r="N21" s="205"/>
      <c r="O21" s="204" t="s">
        <v>82</v>
      </c>
      <c r="P21" s="205"/>
      <c r="Q21" s="204" t="s">
        <v>83</v>
      </c>
      <c r="R21" s="205"/>
      <c r="S21" s="208" t="s">
        <v>84</v>
      </c>
      <c r="T21" s="208" t="s">
        <v>85</v>
      </c>
      <c r="U21" s="208" t="s">
        <v>86</v>
      </c>
      <c r="V21" s="204" t="s">
        <v>87</v>
      </c>
      <c r="W21" s="205"/>
      <c r="X21" s="211" t="s">
        <v>68</v>
      </c>
      <c r="Y21" s="212"/>
      <c r="Z21" s="211" t="s">
        <v>69</v>
      </c>
      <c r="AA21" s="212"/>
    </row>
    <row r="22" spans="1:27" ht="216" customHeight="1" x14ac:dyDescent="0.25">
      <c r="A22" s="210"/>
      <c r="B22" s="206"/>
      <c r="C22" s="207"/>
      <c r="D22" s="206"/>
      <c r="E22" s="207"/>
      <c r="F22" s="211" t="s">
        <v>88</v>
      </c>
      <c r="G22" s="213"/>
      <c r="H22" s="211" t="s">
        <v>89</v>
      </c>
      <c r="I22" s="213"/>
      <c r="J22" s="209"/>
      <c r="K22" s="206"/>
      <c r="L22" s="207"/>
      <c r="M22" s="206"/>
      <c r="N22" s="207"/>
      <c r="O22" s="206"/>
      <c r="P22" s="207"/>
      <c r="Q22" s="206"/>
      <c r="R22" s="207"/>
      <c r="S22" s="209"/>
      <c r="T22" s="209"/>
      <c r="U22" s="209"/>
      <c r="V22" s="206"/>
      <c r="W22" s="207"/>
      <c r="X22" s="7" t="s">
        <v>70</v>
      </c>
      <c r="Y22" s="7" t="s">
        <v>71</v>
      </c>
      <c r="Z22" s="7" t="s">
        <v>72</v>
      </c>
      <c r="AA22" s="7" t="s">
        <v>73</v>
      </c>
    </row>
    <row r="23" spans="1:27" ht="60" customHeight="1" x14ac:dyDescent="0.25">
      <c r="A23" s="20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486</v>
      </c>
      <c r="C25" s="182" t="s">
        <v>486</v>
      </c>
      <c r="D25" s="182" t="s">
        <v>486</v>
      </c>
      <c r="E25" s="182" t="s">
        <v>486</v>
      </c>
      <c r="F25" s="146">
        <v>0.4</v>
      </c>
      <c r="G25" s="147">
        <v>0.4</v>
      </c>
      <c r="H25" s="147">
        <v>0.4</v>
      </c>
      <c r="I25" s="147">
        <v>0.4</v>
      </c>
      <c r="J25" s="148" t="s">
        <v>494</v>
      </c>
      <c r="K25" s="148" t="s">
        <v>10</v>
      </c>
      <c r="L25" s="149" t="s">
        <v>10</v>
      </c>
      <c r="M25" s="149" t="s">
        <v>488</v>
      </c>
      <c r="N25" s="146" t="s">
        <v>495</v>
      </c>
      <c r="O25" s="146" t="s">
        <v>489</v>
      </c>
      <c r="P25" s="146" t="s">
        <v>498</v>
      </c>
      <c r="Q25" s="146">
        <v>0.99</v>
      </c>
      <c r="R25" s="147">
        <v>1.25</v>
      </c>
      <c r="S25" s="148" t="s">
        <v>467</v>
      </c>
      <c r="T25" s="148" t="s">
        <v>467</v>
      </c>
      <c r="U25" s="148" t="s">
        <v>467</v>
      </c>
      <c r="V25" s="146" t="s">
        <v>490</v>
      </c>
      <c r="W25" s="146" t="s">
        <v>472</v>
      </c>
      <c r="X25" s="150" t="s">
        <v>467</v>
      </c>
      <c r="Y25" s="150" t="s">
        <v>467</v>
      </c>
      <c r="Z25" s="150" t="s">
        <v>467</v>
      </c>
      <c r="AA25" s="150" t="s">
        <v>467</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E24" sqref="E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7" t="s">
        <v>485</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L_ДЭСК_045</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Реконструкция ВЛ-0,4(0,23)кВ в ВЛИ-0,4кВ КТП № 19 ф. "НГЧ" г. Дальнереченск, с. Лазо</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 2 3*70+1*50 1000 м,                                  СИП 2 3*50+1*50 250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2816,47421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23" t="s">
        <v>485</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4" t="s">
        <v>90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6"/>
      <c r="AB6" s="116"/>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5" t="s">
        <v>3</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18"/>
      <c r="AB9" s="118"/>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6"/>
      <c r="AB10" s="116"/>
    </row>
    <row r="11" spans="1:28" ht="15.75" x14ac:dyDescent="0.25">
      <c r="A11" s="201" t="str">
        <f>'1. паспорт местоположение'!A12</f>
        <v>L_ДЭСК_045</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8"/>
      <c r="AB12" s="118"/>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2"/>
      <c r="AB13" s="12"/>
    </row>
    <row r="14" spans="1:28" ht="15.75" x14ac:dyDescent="0.25">
      <c r="A14" s="215" t="str">
        <f>'1. паспорт местоположение'!$A$15</f>
        <v>Реконструкция ВЛ-0,4(0,23)кВ в ВЛИ-0,4кВ КТП № 19 ф. "НГЧ"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18"/>
      <c r="AB15" s="118"/>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3"/>
      <c r="AB16" s="13"/>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3"/>
      <c r="AB17" s="13"/>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3"/>
      <c r="AB18" s="13"/>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3"/>
      <c r="AB19" s="13"/>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3"/>
      <c r="AB20" s="13"/>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3"/>
      <c r="AB21" s="13"/>
    </row>
    <row r="22" spans="1:28" x14ac:dyDescent="0.25">
      <c r="A22" s="222" t="s">
        <v>102</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4"/>
      <c r="AB22" s="14"/>
    </row>
    <row r="23" spans="1:28" ht="15" customHeight="1" x14ac:dyDescent="0.25">
      <c r="A23" s="217" t="s">
        <v>103</v>
      </c>
      <c r="B23" s="218"/>
      <c r="C23" s="218"/>
      <c r="D23" s="218"/>
      <c r="E23" s="218"/>
      <c r="F23" s="218"/>
      <c r="G23" s="218"/>
      <c r="H23" s="218"/>
      <c r="I23" s="218"/>
      <c r="J23" s="218"/>
      <c r="K23" s="218"/>
      <c r="L23" s="219"/>
      <c r="M23" s="220" t="s">
        <v>104</v>
      </c>
      <c r="N23" s="220"/>
      <c r="O23" s="220"/>
      <c r="P23" s="220"/>
      <c r="Q23" s="220"/>
      <c r="R23" s="220"/>
      <c r="S23" s="220"/>
      <c r="T23" s="220"/>
      <c r="U23" s="220"/>
      <c r="V23" s="220"/>
      <c r="W23" s="220"/>
      <c r="X23" s="220"/>
      <c r="Y23" s="220"/>
      <c r="Z23" s="220"/>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1" t="s">
        <v>471</v>
      </c>
      <c r="M3" s="231"/>
      <c r="N3" s="231"/>
    </row>
    <row r="4" spans="1:27" s="1" customFormat="1" ht="18.75" x14ac:dyDescent="0.3">
      <c r="A4" s="89"/>
      <c r="B4" s="89"/>
      <c r="K4" s="23"/>
    </row>
    <row r="5" spans="1:27" s="1" customFormat="1" ht="15.75" x14ac:dyDescent="0.2">
      <c r="A5" s="197" t="s">
        <v>485</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L_ДЭСК_045</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32" t="str">
        <f>'1. паспорт местоположение'!$A$15</f>
        <v>Реконструкция ВЛ-0,4(0,23)кВ в ВЛИ-0,4кВ КТП № 19 ф. "НГЧ" г. Дальнереченск, с. Лазо</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24" t="s">
        <v>129</v>
      </c>
      <c r="B18" s="224"/>
      <c r="C18" s="224"/>
      <c r="D18" s="224"/>
      <c r="E18" s="224"/>
      <c r="F18" s="224"/>
      <c r="G18" s="224"/>
      <c r="H18" s="224"/>
      <c r="I18" s="224"/>
      <c r="J18" s="224"/>
      <c r="K18" s="224"/>
      <c r="L18" s="224"/>
      <c r="M18" s="224"/>
      <c r="N18" s="224"/>
      <c r="O18" s="97"/>
      <c r="P18" s="97"/>
      <c r="Q18" s="97"/>
      <c r="R18" s="97"/>
      <c r="S18" s="97"/>
      <c r="T18" s="97"/>
      <c r="U18" s="97"/>
      <c r="V18" s="97"/>
      <c r="W18" s="97"/>
      <c r="X18" s="97"/>
      <c r="Y18" s="97"/>
    </row>
    <row r="19" spans="1:25" s="95"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6"/>
      <c r="P19" s="96"/>
      <c r="Q19" s="96"/>
      <c r="R19" s="96"/>
      <c r="S19" s="96"/>
      <c r="T19" s="96"/>
      <c r="U19" s="96"/>
      <c r="V19" s="96"/>
    </row>
    <row r="20" spans="1:25" s="95" customFormat="1" ht="51" customHeight="1" x14ac:dyDescent="0.2">
      <c r="A20" s="227"/>
      <c r="B20" s="227"/>
      <c r="C20" s="227"/>
      <c r="D20" s="227"/>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D20" sqref="D20"/>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1" t="s">
        <v>471</v>
      </c>
      <c r="S3" s="231"/>
      <c r="T3" s="231"/>
      <c r="U3" s="231"/>
      <c r="V3" s="18"/>
    </row>
    <row r="4" spans="1:22" ht="16.5" customHeight="1" x14ac:dyDescent="0.2">
      <c r="A4" s="21"/>
      <c r="B4" s="21"/>
    </row>
    <row r="5" spans="1:22" ht="16.5" customHeight="1" x14ac:dyDescent="0.25">
      <c r="A5" s="235" t="s">
        <v>485</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L_ДЭСК_045</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Реконструкция ВЛ-0,4(0,23)кВ в ВЛИ-0,4кВ КТП № 19 ф. "НГЧ" г. Дальнереченск, с. Лазо</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2308.5854199999999</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1" zoomScale="70" zoomScaleSheetLayoutView="70" workbookViewId="0">
      <selection activeCell="O70" sqref="O69:O70"/>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52" t="s">
        <v>485</v>
      </c>
      <c r="B5" s="252"/>
      <c r="C5" s="252"/>
      <c r="D5" s="252"/>
      <c r="E5" s="252"/>
      <c r="F5" s="252"/>
      <c r="G5" s="252"/>
      <c r="H5" s="252"/>
      <c r="I5" s="252"/>
      <c r="J5" s="25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L_ДЭСК_045</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Реконструкция ВЛ-0,4(0,23)кВ в ВЛИ-0,4кВ КТП № 19 ф. "НГЧ" г. Дальнереченск, с. Лазо</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51" t="s">
        <v>209</v>
      </c>
      <c r="B19" s="251"/>
      <c r="C19" s="251"/>
      <c r="D19" s="251"/>
      <c r="E19" s="251"/>
      <c r="F19" s="251"/>
      <c r="G19" s="251"/>
      <c r="H19" s="251"/>
      <c r="I19" s="251"/>
      <c r="J19" s="251"/>
    </row>
    <row r="20" spans="1:10" x14ac:dyDescent="0.25">
      <c r="A20" s="50"/>
      <c r="B20" s="50"/>
      <c r="C20" s="124"/>
      <c r="D20" s="124"/>
      <c r="E20" s="124"/>
      <c r="F20" s="124"/>
      <c r="G20" s="124"/>
      <c r="H20" s="124"/>
      <c r="I20" s="124"/>
      <c r="J20" s="124"/>
    </row>
    <row r="21" spans="1:10" ht="28.5" customHeight="1" x14ac:dyDescent="0.25">
      <c r="A21" s="245" t="s">
        <v>210</v>
      </c>
      <c r="B21" s="245" t="s">
        <v>211</v>
      </c>
      <c r="C21" s="246" t="s">
        <v>212</v>
      </c>
      <c r="D21" s="246"/>
      <c r="E21" s="246"/>
      <c r="F21" s="246"/>
      <c r="G21" s="247" t="s">
        <v>213</v>
      </c>
      <c r="H21" s="248" t="s">
        <v>214</v>
      </c>
      <c r="I21" s="245" t="s">
        <v>215</v>
      </c>
      <c r="J21" s="241" t="s">
        <v>216</v>
      </c>
    </row>
    <row r="22" spans="1:10" ht="58.5" customHeight="1" x14ac:dyDescent="0.25">
      <c r="A22" s="245"/>
      <c r="B22" s="245"/>
      <c r="C22" s="242" t="s">
        <v>217</v>
      </c>
      <c r="D22" s="242"/>
      <c r="E22" s="243" t="s">
        <v>218</v>
      </c>
      <c r="F22" s="244"/>
      <c r="G22" s="247"/>
      <c r="H22" s="249"/>
      <c r="I22" s="245"/>
      <c r="J22" s="241"/>
    </row>
    <row r="23" spans="1:10" x14ac:dyDescent="0.25">
      <c r="A23" s="245"/>
      <c r="B23" s="245"/>
      <c r="C23" s="51" t="s">
        <v>219</v>
      </c>
      <c r="D23" s="51" t="s">
        <v>220</v>
      </c>
      <c r="E23" s="51" t="s">
        <v>219</v>
      </c>
      <c r="F23" s="51" t="s">
        <v>220</v>
      </c>
      <c r="G23" s="247"/>
      <c r="H23" s="250"/>
      <c r="I23" s="245"/>
      <c r="J23" s="241"/>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v>46023</v>
      </c>
      <c r="D39" s="128">
        <v>46357</v>
      </c>
      <c r="E39" s="128">
        <v>46023</v>
      </c>
      <c r="F39" s="128">
        <v>46357</v>
      </c>
      <c r="G39" s="130">
        <v>0</v>
      </c>
      <c r="H39" s="130" t="s">
        <v>58</v>
      </c>
      <c r="I39" s="58" t="s">
        <v>58</v>
      </c>
      <c r="J39" s="58" t="s">
        <v>58</v>
      </c>
    </row>
    <row r="40" spans="1:10" ht="33.75" customHeight="1" x14ac:dyDescent="0.25">
      <c r="A40" s="51" t="s">
        <v>249</v>
      </c>
      <c r="B40" s="129" t="s">
        <v>250</v>
      </c>
      <c r="C40" s="128">
        <v>46023</v>
      </c>
      <c r="D40" s="128">
        <v>46357</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v>46023</v>
      </c>
      <c r="D43" s="128">
        <v>46357</v>
      </c>
      <c r="E43" s="128">
        <v>46023</v>
      </c>
      <c r="F43" s="128">
        <v>46357</v>
      </c>
      <c r="G43" s="130">
        <v>0</v>
      </c>
      <c r="H43" s="130" t="s">
        <v>58</v>
      </c>
      <c r="I43" s="58" t="s">
        <v>58</v>
      </c>
      <c r="J43" s="58" t="s">
        <v>58</v>
      </c>
    </row>
    <row r="44" spans="1:10" ht="24.75" customHeight="1" x14ac:dyDescent="0.25">
      <c r="A44" s="51" t="s">
        <v>256</v>
      </c>
      <c r="B44" s="129" t="s">
        <v>257</v>
      </c>
      <c r="C44" s="128">
        <v>46023</v>
      </c>
      <c r="D44" s="128">
        <v>46357</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v>46357</v>
      </c>
      <c r="D47" s="128">
        <v>46357</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v>46357</v>
      </c>
      <c r="D50" s="128">
        <v>46357</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v>46357</v>
      </c>
      <c r="D53" s="128">
        <v>46357</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8" t="s">
        <v>485</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L_ДЭСК_045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Реконструкция ВЛ-0,4(0,23)кВ в ВЛИ-0,4кВ КТП № 19 ф. "НГЧ"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8" spans="1:32" x14ac:dyDescent="0.25">
      <c r="A18" s="256" t="s">
        <v>277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20" spans="1:32" ht="33" customHeight="1" x14ac:dyDescent="0.25">
      <c r="A20" s="245" t="s">
        <v>278</v>
      </c>
      <c r="B20" s="245" t="s">
        <v>279</v>
      </c>
      <c r="C20" s="245" t="s">
        <v>280</v>
      </c>
      <c r="D20" s="245"/>
      <c r="E20" s="246" t="s">
        <v>281</v>
      </c>
      <c r="F20" s="246"/>
      <c r="G20" s="245" t="s">
        <v>454</v>
      </c>
      <c r="H20" s="254" t="s">
        <v>455</v>
      </c>
      <c r="I20" s="254"/>
      <c r="J20" s="254"/>
      <c r="K20" s="254"/>
      <c r="L20" s="254" t="s">
        <v>456</v>
      </c>
      <c r="M20" s="254"/>
      <c r="N20" s="254"/>
      <c r="O20" s="254"/>
      <c r="P20" s="254" t="s">
        <v>457</v>
      </c>
      <c r="Q20" s="254"/>
      <c r="R20" s="254"/>
      <c r="S20" s="254"/>
      <c r="T20" s="254" t="s">
        <v>458</v>
      </c>
      <c r="U20" s="254"/>
      <c r="V20" s="254"/>
      <c r="W20" s="254"/>
      <c r="X20" s="254" t="s">
        <v>459</v>
      </c>
      <c r="Y20" s="254"/>
      <c r="Z20" s="254"/>
      <c r="AA20" s="254"/>
      <c r="AB20" s="257" t="s">
        <v>282</v>
      </c>
      <c r="AC20" s="257"/>
      <c r="AD20" s="131"/>
      <c r="AE20" s="131"/>
      <c r="AF20" s="131"/>
    </row>
    <row r="21" spans="1:32" ht="99.75" customHeight="1" x14ac:dyDescent="0.25">
      <c r="A21" s="245"/>
      <c r="B21" s="245"/>
      <c r="C21" s="245"/>
      <c r="D21" s="245"/>
      <c r="E21" s="246"/>
      <c r="F21" s="246"/>
      <c r="G21" s="245"/>
      <c r="H21" s="245" t="s">
        <v>217</v>
      </c>
      <c r="I21" s="245"/>
      <c r="J21" s="245" t="s">
        <v>460</v>
      </c>
      <c r="K21" s="245"/>
      <c r="L21" s="245" t="s">
        <v>217</v>
      </c>
      <c r="M21" s="245"/>
      <c r="N21" s="245" t="s">
        <v>460</v>
      </c>
      <c r="O21" s="245"/>
      <c r="P21" s="245" t="s">
        <v>217</v>
      </c>
      <c r="Q21" s="245"/>
      <c r="R21" s="245" t="s">
        <v>460</v>
      </c>
      <c r="S21" s="245"/>
      <c r="T21" s="245" t="s">
        <v>217</v>
      </c>
      <c r="U21" s="245"/>
      <c r="V21" s="245" t="s">
        <v>460</v>
      </c>
      <c r="W21" s="245"/>
      <c r="X21" s="245" t="s">
        <v>217</v>
      </c>
      <c r="Y21" s="245"/>
      <c r="Z21" s="245" t="s">
        <v>460</v>
      </c>
      <c r="AA21" s="245"/>
      <c r="AB21" s="257"/>
      <c r="AC21" s="257"/>
    </row>
    <row r="22" spans="1:32" ht="89.25" customHeight="1" x14ac:dyDescent="0.25">
      <c r="A22" s="245"/>
      <c r="B22" s="245"/>
      <c r="C22" s="52" t="s">
        <v>217</v>
      </c>
      <c r="D22" s="52" t="s">
        <v>283</v>
      </c>
      <c r="E22" s="58" t="s">
        <v>461</v>
      </c>
      <c r="F22" s="58" t="s">
        <v>462</v>
      </c>
      <c r="G22" s="245"/>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2.9613972119999996</v>
      </c>
      <c r="D24" s="181">
        <f>D27</f>
        <v>2.81647421</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3">
        <f>C24</f>
        <v>2.9613972119999996</v>
      </c>
      <c r="Y24" s="179" t="str">
        <f t="shared" si="0"/>
        <v>НД</v>
      </c>
      <c r="Z24" s="181">
        <f>Z27</f>
        <v>2.81647421</v>
      </c>
      <c r="AA24" s="179" t="s">
        <v>475</v>
      </c>
      <c r="AB24" s="193">
        <f t="shared" si="0"/>
        <v>2.9613972119999996</v>
      </c>
      <c r="AC24" s="181">
        <f>AC27</f>
        <v>2.81647421</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2.46783101*1.2</f>
        <v>2.9613972119999996</v>
      </c>
      <c r="D27" s="181">
        <v>2.81647421</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2.9613972119999996</v>
      </c>
      <c r="Y27" s="180" t="s">
        <v>58</v>
      </c>
      <c r="Z27" s="181">
        <f>D27</f>
        <v>2.81647421</v>
      </c>
      <c r="AA27" s="179" t="s">
        <v>475</v>
      </c>
      <c r="AB27" s="181">
        <f>C27</f>
        <v>2.9613972119999996</v>
      </c>
      <c r="AC27" s="181">
        <f>Z27</f>
        <v>2.81647421</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2.4678310099999998</v>
      </c>
      <c r="D30" s="181">
        <f>D32</f>
        <v>2.3085854180327869</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3">
        <f>X32</f>
        <v>2.4678310099999998</v>
      </c>
      <c r="Y30" s="180" t="s">
        <v>58</v>
      </c>
      <c r="Z30" s="181">
        <f>Z32</f>
        <v>2.3085854180327869</v>
      </c>
      <c r="AA30" s="180" t="s">
        <v>58</v>
      </c>
      <c r="AB30" s="193">
        <f>C30</f>
        <v>2.4678310099999998</v>
      </c>
      <c r="AC30" s="181">
        <f>AC32</f>
        <v>2.3085854180327869</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2.4678310099999998</v>
      </c>
      <c r="D32" s="181">
        <f>D27/1.22</f>
        <v>2.3085854180327869</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2.4678310099999998</v>
      </c>
      <c r="Y32" s="180" t="s">
        <v>58</v>
      </c>
      <c r="Z32" s="181">
        <f>D32</f>
        <v>2.3085854180327869</v>
      </c>
      <c r="AA32" s="179" t="s">
        <v>475</v>
      </c>
      <c r="AB32" s="193">
        <f t="shared" si="5"/>
        <v>2.4678310099999998</v>
      </c>
      <c r="AC32" s="181">
        <f>Z32</f>
        <v>2.3085854180327869</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0.99</v>
      </c>
      <c r="D39" s="181">
        <v>1.25</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0.99</v>
      </c>
      <c r="Y39" s="180" t="s">
        <v>58</v>
      </c>
      <c r="Z39" s="181">
        <f>D39</f>
        <v>1.25</v>
      </c>
      <c r="AA39" s="179" t="s">
        <v>475</v>
      </c>
      <c r="AB39" s="181">
        <f>C39</f>
        <v>0.99</v>
      </c>
      <c r="AC39" s="190">
        <f>Z39</f>
        <v>1.25</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0.99</v>
      </c>
      <c r="D48" s="181">
        <f>D39</f>
        <v>1.25</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0.99</v>
      </c>
      <c r="Y48" s="180" t="s">
        <v>58</v>
      </c>
      <c r="Z48" s="181">
        <f>D48</f>
        <v>1.25</v>
      </c>
      <c r="AA48" s="179" t="s">
        <v>475</v>
      </c>
      <c r="AB48" s="181">
        <f t="shared" si="6"/>
        <v>0.99</v>
      </c>
      <c r="AC48" s="190">
        <f>Z48</f>
        <v>1.25</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2.4678310099999998</v>
      </c>
      <c r="D54" s="181">
        <f>D32</f>
        <v>2.3085854180327869</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2.4678310099999998</v>
      </c>
      <c r="Y54" s="180" t="s">
        <v>58</v>
      </c>
      <c r="Z54" s="181">
        <f>Z32</f>
        <v>2.3085854180327869</v>
      </c>
      <c r="AA54" s="179" t="s">
        <v>475</v>
      </c>
      <c r="AB54" s="181">
        <f>C54</f>
        <v>2.4678310099999998</v>
      </c>
      <c r="AC54" s="181">
        <f>AC32</f>
        <v>2.3085854180327869</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0.99</v>
      </c>
      <c r="D58" s="181">
        <f>D48</f>
        <v>1.25</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0.99</v>
      </c>
      <c r="Y58" s="180" t="s">
        <v>58</v>
      </c>
      <c r="Z58" s="181">
        <f>Z48</f>
        <v>1.25</v>
      </c>
      <c r="AA58" s="179" t="s">
        <v>475</v>
      </c>
      <c r="AB58" s="181">
        <f t="shared" si="7"/>
        <v>0.99</v>
      </c>
      <c r="AC58" s="181">
        <f>AC48</f>
        <v>1.25</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3"/>
      <c r="C70" s="253"/>
      <c r="D70" s="253"/>
      <c r="E70" s="253"/>
      <c r="F70" s="253"/>
      <c r="G70" s="253"/>
      <c r="H70" s="253"/>
      <c r="I70" s="253"/>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P32" sqref="P32"/>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7" t="s">
        <v>485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L_ДЭСК_045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Реконструкция ВЛ-0,4(0,23)кВ в ВЛИ-0,4кВ КТП № 19 ф. "НГЧ" г. Дальнереченск, с. Лазо</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row>
    <row r="21" spans="1:49" x14ac:dyDescent="0.25">
      <c r="A21" s="275" t="s">
        <v>355</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c r="AW21" s="275"/>
    </row>
    <row r="22" spans="1:49" ht="58.5" customHeight="1" x14ac:dyDescent="0.25">
      <c r="A22" s="259" t="s">
        <v>356</v>
      </c>
      <c r="B22" s="277" t="s">
        <v>357</v>
      </c>
      <c r="C22" s="259" t="s">
        <v>358</v>
      </c>
      <c r="D22" s="259" t="s">
        <v>359</v>
      </c>
      <c r="E22" s="280" t="s">
        <v>360</v>
      </c>
      <c r="F22" s="281"/>
      <c r="G22" s="281"/>
      <c r="H22" s="281"/>
      <c r="I22" s="281"/>
      <c r="J22" s="281"/>
      <c r="K22" s="281"/>
      <c r="L22" s="281"/>
      <c r="M22" s="282"/>
      <c r="N22" s="259" t="s">
        <v>361</v>
      </c>
      <c r="O22" s="259" t="s">
        <v>362</v>
      </c>
      <c r="P22" s="259" t="s">
        <v>363</v>
      </c>
      <c r="Q22" s="267" t="s">
        <v>364</v>
      </c>
      <c r="R22" s="267" t="s">
        <v>365</v>
      </c>
      <c r="S22" s="267" t="s">
        <v>366</v>
      </c>
      <c r="T22" s="267" t="s">
        <v>367</v>
      </c>
      <c r="U22" s="267"/>
      <c r="V22" s="273" t="s">
        <v>368</v>
      </c>
      <c r="W22" s="273" t="s">
        <v>369</v>
      </c>
      <c r="X22" s="267" t="s">
        <v>370</v>
      </c>
      <c r="Y22" s="267" t="s">
        <v>371</v>
      </c>
      <c r="Z22" s="267" t="s">
        <v>372</v>
      </c>
      <c r="AA22" s="268" t="s">
        <v>373</v>
      </c>
      <c r="AB22" s="267" t="s">
        <v>374</v>
      </c>
      <c r="AC22" s="267" t="s">
        <v>375</v>
      </c>
      <c r="AD22" s="267" t="s">
        <v>376</v>
      </c>
      <c r="AE22" s="267" t="s">
        <v>377</v>
      </c>
      <c r="AF22" s="267" t="s">
        <v>378</v>
      </c>
      <c r="AG22" s="267" t="s">
        <v>379</v>
      </c>
      <c r="AH22" s="267"/>
      <c r="AI22" s="267"/>
      <c r="AJ22" s="267"/>
      <c r="AK22" s="267"/>
      <c r="AL22" s="267"/>
      <c r="AM22" s="267" t="s">
        <v>380</v>
      </c>
      <c r="AN22" s="267"/>
      <c r="AO22" s="267"/>
      <c r="AP22" s="267"/>
      <c r="AQ22" s="267" t="s">
        <v>381</v>
      </c>
      <c r="AR22" s="267"/>
      <c r="AS22" s="267" t="s">
        <v>382</v>
      </c>
      <c r="AT22" s="267" t="s">
        <v>383</v>
      </c>
      <c r="AU22" s="267" t="s">
        <v>384</v>
      </c>
      <c r="AV22" s="267" t="s">
        <v>385</v>
      </c>
      <c r="AW22" s="267" t="s">
        <v>386</v>
      </c>
    </row>
    <row r="23" spans="1:49" ht="64.5" customHeight="1" x14ac:dyDescent="0.25">
      <c r="A23" s="276"/>
      <c r="B23" s="278"/>
      <c r="C23" s="276"/>
      <c r="D23" s="276"/>
      <c r="E23" s="269" t="s">
        <v>387</v>
      </c>
      <c r="F23" s="263" t="s">
        <v>337</v>
      </c>
      <c r="G23" s="263" t="s">
        <v>339</v>
      </c>
      <c r="H23" s="263" t="s">
        <v>341</v>
      </c>
      <c r="I23" s="271" t="s">
        <v>388</v>
      </c>
      <c r="J23" s="271" t="s">
        <v>389</v>
      </c>
      <c r="K23" s="271" t="s">
        <v>390</v>
      </c>
      <c r="L23" s="271" t="s">
        <v>320</v>
      </c>
      <c r="M23" s="263" t="s">
        <v>391</v>
      </c>
      <c r="N23" s="276"/>
      <c r="O23" s="276"/>
      <c r="P23" s="276"/>
      <c r="Q23" s="267"/>
      <c r="R23" s="267"/>
      <c r="S23" s="267"/>
      <c r="T23" s="265" t="s">
        <v>217</v>
      </c>
      <c r="U23" s="265" t="s">
        <v>392</v>
      </c>
      <c r="V23" s="273"/>
      <c r="W23" s="273"/>
      <c r="X23" s="267"/>
      <c r="Y23" s="267"/>
      <c r="Z23" s="267"/>
      <c r="AA23" s="267"/>
      <c r="AB23" s="267"/>
      <c r="AC23" s="267"/>
      <c r="AD23" s="267"/>
      <c r="AE23" s="267"/>
      <c r="AF23" s="267"/>
      <c r="AG23" s="267" t="s">
        <v>393</v>
      </c>
      <c r="AH23" s="267"/>
      <c r="AI23" s="267" t="s">
        <v>394</v>
      </c>
      <c r="AJ23" s="267"/>
      <c r="AK23" s="259" t="s">
        <v>395</v>
      </c>
      <c r="AL23" s="259" t="s">
        <v>396</v>
      </c>
      <c r="AM23" s="259" t="s">
        <v>397</v>
      </c>
      <c r="AN23" s="259" t="s">
        <v>398</v>
      </c>
      <c r="AO23" s="259" t="s">
        <v>399</v>
      </c>
      <c r="AP23" s="259" t="s">
        <v>400</v>
      </c>
      <c r="AQ23" s="259" t="s">
        <v>401</v>
      </c>
      <c r="AR23" s="261" t="s">
        <v>392</v>
      </c>
      <c r="AS23" s="267"/>
      <c r="AT23" s="267"/>
      <c r="AU23" s="267"/>
      <c r="AV23" s="267"/>
      <c r="AW23" s="267"/>
    </row>
    <row r="24" spans="1:49" ht="96.75" customHeight="1" x14ac:dyDescent="0.25">
      <c r="A24" s="260"/>
      <c r="B24" s="279"/>
      <c r="C24" s="260"/>
      <c r="D24" s="260"/>
      <c r="E24" s="270"/>
      <c r="F24" s="264"/>
      <c r="G24" s="264"/>
      <c r="H24" s="264"/>
      <c r="I24" s="272"/>
      <c r="J24" s="272"/>
      <c r="K24" s="272"/>
      <c r="L24" s="272"/>
      <c r="M24" s="264"/>
      <c r="N24" s="260"/>
      <c r="O24" s="260"/>
      <c r="P24" s="260"/>
      <c r="Q24" s="267"/>
      <c r="R24" s="267"/>
      <c r="S24" s="267"/>
      <c r="T24" s="266"/>
      <c r="U24" s="266"/>
      <c r="V24" s="273"/>
      <c r="W24" s="273"/>
      <c r="X24" s="267"/>
      <c r="Y24" s="267"/>
      <c r="Z24" s="267"/>
      <c r="AA24" s="267"/>
      <c r="AB24" s="267"/>
      <c r="AC24" s="267"/>
      <c r="AD24" s="267"/>
      <c r="AE24" s="267"/>
      <c r="AF24" s="267"/>
      <c r="AG24" s="75" t="s">
        <v>402</v>
      </c>
      <c r="AH24" s="75" t="s">
        <v>403</v>
      </c>
      <c r="AI24" s="76" t="s">
        <v>217</v>
      </c>
      <c r="AJ24" s="76" t="s">
        <v>392</v>
      </c>
      <c r="AK24" s="260"/>
      <c r="AL24" s="260"/>
      <c r="AM24" s="260"/>
      <c r="AN24" s="260"/>
      <c r="AO24" s="260"/>
      <c r="AP24" s="260"/>
      <c r="AQ24" s="260"/>
      <c r="AR24" s="262"/>
      <c r="AS24" s="267"/>
      <c r="AT24" s="267"/>
      <c r="AU24" s="267"/>
      <c r="AV24" s="267"/>
      <c r="AW24" s="267"/>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482</v>
      </c>
      <c r="C26" s="175" t="s">
        <v>483</v>
      </c>
      <c r="D26" s="137">
        <v>46357</v>
      </c>
      <c r="E26" s="107">
        <v>0</v>
      </c>
      <c r="F26" s="107">
        <v>0</v>
      </c>
      <c r="G26" s="107">
        <v>0</v>
      </c>
      <c r="H26" s="107">
        <v>0</v>
      </c>
      <c r="I26" s="176">
        <v>1.25</v>
      </c>
      <c r="J26" s="107">
        <v>0</v>
      </c>
      <c r="K26" s="107">
        <v>0</v>
      </c>
      <c r="L26" s="107">
        <v>0</v>
      </c>
      <c r="M26" s="107">
        <v>0</v>
      </c>
      <c r="N26" s="175" t="s">
        <v>484</v>
      </c>
      <c r="O26" s="136" t="s">
        <v>496</v>
      </c>
      <c r="P26" s="136" t="s">
        <v>477</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480</v>
      </c>
      <c r="AN26" s="191" t="s">
        <v>481</v>
      </c>
      <c r="AO26" s="191" t="s">
        <v>58</v>
      </c>
      <c r="AP26" s="191" t="s">
        <v>58</v>
      </c>
      <c r="AQ26" s="191" t="s">
        <v>58</v>
      </c>
      <c r="AR26" s="191" t="s">
        <v>58</v>
      </c>
      <c r="AS26" s="191" t="s">
        <v>58</v>
      </c>
      <c r="AT26" s="191" t="s">
        <v>58</v>
      </c>
      <c r="AU26" s="192">
        <v>46387</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7" zoomScale="120" zoomScaleNormal="90" zoomScaleSheetLayoutView="120" workbookViewId="0">
      <selection activeCell="F21" sqref="F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6" t="s">
        <v>485</v>
      </c>
      <c r="B5" s="286"/>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L_ДЭСК_045</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Реконструкция ВЛ-0,4(0,23)кВ в ВЛИ-0,4кВ КТП № 19 ф. "НГЧ" г. Дальнереченск, с. Лазо</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ВЛ-0,4(0,23)кВ в ВЛИ-0,4кВ КТП № 19 ф. "НГЧ" г. Дальнереченск, с. Лазо</v>
      </c>
    </row>
    <row r="22" spans="1:2" x14ac:dyDescent="0.25">
      <c r="A22" s="164" t="s">
        <v>407</v>
      </c>
      <c r="B22" s="165" t="str">
        <f>'1. паспорт местоположение'!C27</f>
        <v>Дальнереченский городской округ</v>
      </c>
    </row>
    <row r="23" spans="1:2" x14ac:dyDescent="0.25">
      <c r="A23" s="164" t="s">
        <v>408</v>
      </c>
      <c r="B23" s="165" t="s">
        <v>479</v>
      </c>
    </row>
    <row r="24" spans="1:2" x14ac:dyDescent="0.25">
      <c r="A24" s="164" t="s">
        <v>409</v>
      </c>
      <c r="B24" s="168" t="s">
        <v>58</v>
      </c>
    </row>
    <row r="25" spans="1:2" x14ac:dyDescent="0.25">
      <c r="A25" s="166" t="s">
        <v>410</v>
      </c>
      <c r="B25" s="167">
        <v>46387</v>
      </c>
    </row>
    <row r="26" spans="1:2" x14ac:dyDescent="0.25">
      <c r="A26" s="166" t="s">
        <v>411</v>
      </c>
      <c r="B26" s="168" t="s">
        <v>473</v>
      </c>
    </row>
    <row r="27" spans="1:2" x14ac:dyDescent="0.25">
      <c r="A27" s="169" t="s">
        <v>412</v>
      </c>
      <c r="B27" s="170">
        <f>'6.2. Паспорт фин осв ввод'!AC24</f>
        <v>2.81647421</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2026-03-02T00:31:33Z</dcterms:modified>
</cp:coreProperties>
</file>